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defaultThemeVersion="124226"/>
  <mc:AlternateContent xmlns:mc="http://schemas.openxmlformats.org/markup-compatibility/2006">
    <mc:Choice Requires="x15">
      <x15ac:absPath xmlns:x15ac="http://schemas.microsoft.com/office/spreadsheetml/2010/11/ac" url="https://stateofmichigan-my.sharepoint.com/personal/barrettm1_michigan_gov/Documents/Desktop/"/>
    </mc:Choice>
  </mc:AlternateContent>
  <xr:revisionPtr revIDLastSave="12" documentId="8_{ECD47434-E232-4AF1-85C1-0F9B6F01CF53}" xr6:coauthVersionLast="47" xr6:coauthVersionMax="47" xr10:uidLastSave="{103AB5AE-530C-4E6F-B23B-4514AF448DDC}"/>
  <bookViews>
    <workbookView xWindow="2895" yWindow="2445" windowWidth="25950" windowHeight="13230" xr2:uid="{00000000-000D-0000-FFFF-FFFF00000000}"/>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N27" i="1" l="1"/>
  <c r="M27" i="1"/>
  <c r="L27" i="1"/>
  <c r="K27" i="1"/>
  <c r="O4" i="1" l="1"/>
  <c r="O5" i="1"/>
  <c r="O6" i="1"/>
  <c r="O7" i="1"/>
  <c r="O8" i="1"/>
  <c r="O9" i="1"/>
  <c r="O10" i="1"/>
  <c r="O11" i="1"/>
  <c r="O12" i="1"/>
  <c r="O13" i="1"/>
  <c r="O14" i="1"/>
  <c r="O15" i="1"/>
  <c r="O16" i="1"/>
  <c r="O17" i="1"/>
  <c r="O18" i="1"/>
  <c r="O19" i="1"/>
  <c r="O20" i="1"/>
  <c r="O21" i="1"/>
  <c r="O22" i="1"/>
  <c r="O23" i="1"/>
  <c r="O24" i="1"/>
  <c r="O25" i="1"/>
  <c r="O26" i="1"/>
  <c r="O3" i="1"/>
  <c r="K4" i="1"/>
  <c r="K5" i="1"/>
  <c r="K6" i="1"/>
  <c r="K7" i="1"/>
  <c r="K8" i="1"/>
  <c r="K9" i="1"/>
  <c r="K10" i="1"/>
  <c r="K11" i="1"/>
  <c r="K12" i="1"/>
  <c r="K13" i="1"/>
  <c r="K14" i="1"/>
  <c r="K15" i="1"/>
  <c r="K16" i="1"/>
  <c r="K17" i="1"/>
  <c r="K18" i="1"/>
  <c r="K19" i="1"/>
  <c r="K20" i="1"/>
  <c r="K21" i="1"/>
  <c r="K22" i="1"/>
  <c r="K23" i="1"/>
  <c r="K24" i="1"/>
  <c r="K25" i="1"/>
  <c r="K26" i="1"/>
  <c r="K3" i="1"/>
  <c r="M3" i="1" l="1"/>
  <c r="M19" i="1"/>
  <c r="M11" i="1"/>
  <c r="M26" i="1"/>
  <c r="M18" i="1"/>
  <c r="M10" i="1"/>
  <c r="M9" i="1"/>
  <c r="M24" i="1"/>
  <c r="M16" i="1"/>
  <c r="M8" i="1"/>
  <c r="M17" i="1"/>
  <c r="M23" i="1"/>
  <c r="M15" i="1"/>
  <c r="M7" i="1"/>
  <c r="M25" i="1"/>
  <c r="M22" i="1"/>
  <c r="M14" i="1"/>
  <c r="M6" i="1"/>
  <c r="M21" i="1"/>
  <c r="M13" i="1"/>
  <c r="M5" i="1"/>
  <c r="M20" i="1"/>
  <c r="M12" i="1"/>
  <c r="M4" i="1"/>
</calcChain>
</file>

<file path=xl/sharedStrings.xml><?xml version="1.0" encoding="utf-8"?>
<sst xmlns="http://schemas.openxmlformats.org/spreadsheetml/2006/main" count="138" uniqueCount="119">
  <si>
    <t>Health Center Organization</t>
  </si>
  <si>
    <t>Test Site City</t>
  </si>
  <si>
    <t>Test Site Name (If applicable, for example Downtown Facility, East Area Medical Center, or Health of the City Health Center.)</t>
  </si>
  <si>
    <t>How many people did the site above test per day this week?</t>
  </si>
  <si>
    <t>How many people were tested through mobile testing, testing events, and/or testing partnerships conducted by your organization at locations other than the site above this week- 6/14/20 to 6/20/20? (If your organizations operates multiple state funded testing locations, please ensure you do not duplicate your response when completing this form for your other locations.) </t>
  </si>
  <si>
    <t>In a few words, describe the mobile testing, testing events, and/or partnerships your organization engaged in this week- 6/14/20 to 6/20/20. (For example, mobile testing at a nursing home, a testing event during the local food bank distribution, a testing partnership with ABC Meat Processing to test all employees. If no off-site testing was conducted, respond None.)</t>
  </si>
  <si>
    <t>Is there anything else MPCA should know about your testing efforts this week? (For example, barriers that you ran into, issues that you need additional support on, or new successes you might encourage other health centers to try out.)  </t>
  </si>
  <si>
    <t>Response</t>
  </si>
  <si>
    <t>Open-Ended Response</t>
  </si>
  <si>
    <t>Sunday 6/14</t>
  </si>
  <si>
    <t>Monday 6/15</t>
  </si>
  <si>
    <t>Tuesday 6/16</t>
  </si>
  <si>
    <t>Wednesday 6/17</t>
  </si>
  <si>
    <t>Thursday 6/18</t>
  </si>
  <si>
    <t>Friday 6/19</t>
  </si>
  <si>
    <t>Saturday 6/20</t>
  </si>
  <si>
    <t>Health Centers Detroit Medical Group</t>
  </si>
  <si>
    <t>Detroit</t>
  </si>
  <si>
    <t>East Jefferson</t>
  </si>
  <si>
    <t>None</t>
  </si>
  <si>
    <t>Still not at capacity when we know the demand and need is there. We have been doing outreach to current patients and have had people continue to find our location via the States website.</t>
  </si>
  <si>
    <t>InterCare Community Health Network</t>
  </si>
  <si>
    <t>Holland, Bangor, Pullman</t>
  </si>
  <si>
    <t>InterCare - North</t>
  </si>
  <si>
    <t>InterCare is coordinating testing events scheduled for the coming weeks with Ottawa and Allegan county health departments.</t>
  </si>
  <si>
    <t>Our evening clinics and evening outreach events are ramping up next week.</t>
  </si>
  <si>
    <t>Benton Harbor</t>
  </si>
  <si>
    <t>InterCare - South</t>
  </si>
  <si>
    <t>We conducted two outreach events (numbers reported got mixed in with drive-thru numbers) on Wednesday and Friday last night. Demand in the Benton Harbor community has dipped significantly over the past few weeks. We are working to re-engage the health department to identify more places to target.</t>
  </si>
  <si>
    <t>InterCare was able to schedule multiple events planned over the next few weeks with LTC facilities and housing projects. We are also shifting our drive-thru hours to optimize utilization of the resources and offer better access to the community.</t>
  </si>
  <si>
    <t>Great Lakes Bay Health Centers</t>
  </si>
  <si>
    <t>Bad Axe</t>
  </si>
  <si>
    <t>GLBHC Thumb Area Testing Site</t>
  </si>
  <si>
    <t>Two staff from this site helped with the migrant farmworker testing that occurred in Lapeer County on 6/19/2020.  Those people tested were added to the Saginaw Testing Site numbers.  The staff from Thumb Area and Imlay City were bilingual and very helpful with the testing at the local farms.</t>
  </si>
  <si>
    <t>Bay City</t>
  </si>
  <si>
    <t>GLBHC Bayside Testing Site</t>
  </si>
  <si>
    <t>Our Bayside CHC has late night hours on Tuesdays so we added 2 hours to the testing site on Tuesdays to provide some alternative testing hours - the testing site will be open from 12 noon until 6 p.m.  We will be monitoring the testing site usage during these additional hours to see if access to testing is increased.</t>
  </si>
  <si>
    <t>Saginaw</t>
  </si>
  <si>
    <t>GLBHC Saginaw Testing Site</t>
  </si>
  <si>
    <t>We held a planned Pop-Up testing site in Buena Vista township (48601) on Tuesday 6/16/2020 with drive through testing from 10 a.m. - 3 p.m. requested by the Buena Vista township supervisor.  Community Volunteers and SVSU Nursing School students assisted. Had 2020 Census information and Voter Registration/Absentee Ballot info.   135 tests in 4 hours.    Received request from Lapeer County Health Dept. on 6/18/2020, to do testing at migrant/farm locations as they had 7 positive COVID-19 cases reported.  We went to 4 farms/migrant camps on 6/19/2020 and tested 123 migrant farmworkers and farm employees/family members.  31 positive cases reported so far (25% rate of Positive COVID-19).  More testing to occur in this area in coming weeks as additional farms are requesting testing and positive rate was so high at the farms where we tested.  Our migrant team will be doing the testing instead of sending our Testing Site staff and volunteers.</t>
  </si>
  <si>
    <t>Ingham Community Health Centers</t>
  </si>
  <si>
    <t>Lansing</t>
  </si>
  <si>
    <t>Forest and New Hope Community Health Centers</t>
  </si>
  <si>
    <t>Community Testing at Cristo Rey Community Center, Friday,  6/19/20 11:30 am – 6:00 pm. Collaboration with LHD.</t>
  </si>
  <si>
    <t>Thunder Bay Community Health Service</t>
  </si>
  <si>
    <t>Atlanta/Onaway/Rogers City</t>
  </si>
  <si>
    <t>Thunder Bay Community Health Service, Inc.</t>
  </si>
  <si>
    <t>We added the Onaway site in during this week and continue to see a limited number of individuals seeking testing. There was also a "free" testing event in our surrounding area which sought attention.</t>
  </si>
  <si>
    <t>Hamilton Community Health Network</t>
  </si>
  <si>
    <t>Flint</t>
  </si>
  <si>
    <t>Hamilton NorthPointe Clinic, Burton Fire Station #1 &amp; all clinic 6 locations</t>
  </si>
  <si>
    <t>Continued DriveThru testing at Burton Fire Station #1 located near the corner of Bristol and Saginaw Rds</t>
  </si>
  <si>
    <t>Low demand continues due to increased number of testing sites and free testing drives in the community.</t>
  </si>
  <si>
    <t>Honor Community Health</t>
  </si>
  <si>
    <t>Pontiac/Southfield</t>
  </si>
  <si>
    <t>Oakland County Health Division</t>
  </si>
  <si>
    <t>In a partnership with Helix Diagnostic Laboratory mobile testing team, we tested patients in group homes.</t>
  </si>
  <si>
    <t>Successes-Helix Laboratory partnership</t>
  </si>
  <si>
    <t>Pontiac</t>
  </si>
  <si>
    <t>Baldwin Family Medicine Center</t>
  </si>
  <si>
    <t>MyCare Health Center</t>
  </si>
  <si>
    <t>Center Line</t>
  </si>
  <si>
    <t>MyCare Testing Site</t>
  </si>
  <si>
    <t>We have entered into an M.O.U to provide congregate living testing in collaboration with Macomb County Health Department. Ex: Assisted living, sober living, homeless shelters</t>
  </si>
  <si>
    <t>We would like to be busier</t>
  </si>
  <si>
    <t>FAmily Medicine Center</t>
  </si>
  <si>
    <t>no</t>
  </si>
  <si>
    <t>Wayne County Healthy Communities Health Centers</t>
  </si>
  <si>
    <t>Hamtramck, Wayne</t>
  </si>
  <si>
    <t>Hamtramck Health Center, Wayne Health Center</t>
  </si>
  <si>
    <t>WCHC's Disease Intervention Specialist leads testing efforts conducted within the Wayne County penitentiary system.</t>
  </si>
  <si>
    <t>The total testing capacity reflects the current capacity of WCHC Health Centers only.</t>
  </si>
  <si>
    <t>Central City Integrated Health</t>
  </si>
  <si>
    <t>Mobile testing at a local church</t>
  </si>
  <si>
    <t>Appointment no-shows are a challenge</t>
  </si>
  <si>
    <t>Community First Health Centers</t>
  </si>
  <si>
    <t>Algonac New Haven</t>
  </si>
  <si>
    <t>Algonac, New Haven</t>
  </si>
  <si>
    <t>The public appears to have lost interest in testing</t>
  </si>
  <si>
    <t>Northwest Michigan Health Services</t>
  </si>
  <si>
    <t>shelby</t>
  </si>
  <si>
    <t>NMHSI Shelby</t>
  </si>
  <si>
    <t>NMHSI lost the DHHS assistance previously provided and staffing has been a challenge.  However, we are double and triple booking patients as needed to accommodate the patient's schedule.</t>
  </si>
  <si>
    <t>Staffing is an issue.  Oceana County is seeing a large increase in positive results and many employers are now requiring pre-employment COVID Testing for incoming workers.  We expect to see a spike in testing in the coming weeks.  We will increase hours and testing as the need becomes greater.  Most of the positive results seem to be coming from the migrant community. NMHSI is reaching out to local farms to arrange mobile testing at the farms.</t>
  </si>
  <si>
    <t>Packard Health</t>
  </si>
  <si>
    <t>Ypsilanti</t>
  </si>
  <si>
    <t>Perry Elementary School</t>
  </si>
  <si>
    <t>Upper Great Lakes Family Health Center</t>
  </si>
  <si>
    <t>Houghton and surrounding areas</t>
  </si>
  <si>
    <t>Gates</t>
  </si>
  <si>
    <t>We have a schedule of outreach mobile testing sites. Locations generated by zip code data on tests per capita by zip code.</t>
  </si>
  <si>
    <t>significant increase in requests this past week.</t>
  </si>
  <si>
    <t>Community Health &amp; Social Services (CHASS)</t>
  </si>
  <si>
    <t>CHASS Southwest Center</t>
  </si>
  <si>
    <t>N/A</t>
  </si>
  <si>
    <t>Isabella Citizens for Health</t>
  </si>
  <si>
    <t>Mt. Pleasant</t>
  </si>
  <si>
    <t>ISABELLA CITIZENS FOR HEALTH</t>
  </si>
  <si>
    <t>None.  We have opened up earlier than our normal hours to include a 7 am - 8 am testing time.</t>
  </si>
  <si>
    <t>I sent testing flyers to the Isabella County Collaborative Council members which is made up of most of the areas non-profit service organizations.</t>
  </si>
  <si>
    <t>Center for Family Health</t>
  </si>
  <si>
    <t>Jackson</t>
  </si>
  <si>
    <t>505 Downtown</t>
  </si>
  <si>
    <t>individuals tested were living in a homeless shelter</t>
  </si>
  <si>
    <t>American Indian Health and Family Services</t>
  </si>
  <si>
    <t>AIHFS</t>
  </si>
  <si>
    <t>n/a</t>
  </si>
  <si>
    <t>Family Health Center, Inc</t>
  </si>
  <si>
    <t>Kalamazoo</t>
  </si>
  <si>
    <t>Paterson</t>
  </si>
  <si>
    <t>Mobile testing site was on location in the parking lot of the health center</t>
  </si>
  <si>
    <t>Total On-Site</t>
  </si>
  <si>
    <t>Total Testing</t>
  </si>
  <si>
    <t>On-Site and Events/Partnerships</t>
  </si>
  <si>
    <t>Percentage of Testing Capacity Utilized</t>
  </si>
  <si>
    <t>What was the total testing capacity of the site above this week- 6/14/20 to 6/20/20?</t>
  </si>
  <si>
    <t xml:space="preserve">We are getting requests for new/additional community testing that is difficult to achieve in a short time frame - although we have managed to find staff and volunteers that have been willing to help and have not had to say "no" to the requests.  Shiawassee County Health Dept. is the most recent to request testing which has not been arranged yet.  We have new Testing Site positions (Screeners and Testers) that we are just starting to interview for but could use the additional staff right now.  </t>
  </si>
  <si>
    <t xml:space="preserve">We are better matching hours to demand and staffing availability by going to 8 am to 2 pm opening early every day starting Friday.  However, we have just been asked to test 200 employees from a nursing home EVERY week which is going to be a big challenge in terms of our cost and logistics.  </t>
  </si>
  <si>
    <t>We have received calls from long term care and home health agencies in regards to weekly employee testing.  One site was planning to do their own testing using NexGen but was concerned about the cost.   Another site wants to send their employees to us- but same concern- cost so their employees.  I am curious to see what others are doing related to this new requirment for weekly testing.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</si>
</sst>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rgb="FF333333"/>
      <name val="Arial"/>
    </font>
    <font>
      <sz val="11"/>
      <color rgb="FF333333"/>
      <name val="Arial"/>
      <family val="2"/>
    </font>
    <font>
      <b/>
      <sz val="11"/>
      <color theme="1"/>
      <name val="Calibri"/>
      <family val="2"/>
      <scheme val="minor"/>
    </font>
  </fonts>
  <fills count="5">
    <fill>
      <patternFill patternType="none"/>
    </fill>
    <fill>
      <patternFill patternType="gray125"/>
    </fill>
    <fill>
      <patternFill patternType="solid">
        <fgColor rgb="FFEAEAE8"/>
      </patternFill>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2" borderId="1" xfId="0" applyFont="1" applyFill="1" applyBorder="1"/>
    <xf numFmtId="0" fontId="2" fillId="3" borderId="1" xfId="0" applyFont="1" applyFill="1" applyBorder="1"/>
    <xf numFmtId="0" fontId="2" fillId="2" borderId="1" xfId="0" applyFont="1" applyFill="1" applyBorder="1"/>
    <xf numFmtId="0" fontId="1" fillId="4" borderId="1" xfId="0" applyFont="1" applyFill="1" applyBorder="1"/>
    <xf numFmtId="0" fontId="0" fillId="0" borderId="1" xfId="0" applyBorder="1"/>
    <xf numFmtId="0" fontId="0" fillId="4" borderId="1" xfId="0" applyFill="1" applyBorder="1"/>
    <xf numFmtId="0" fontId="0" fillId="3" borderId="1" xfId="0" applyFill="1" applyBorder="1"/>
    <xf numFmtId="3" fontId="3" fillId="0" borderId="1" xfId="0" applyNumberFormat="1" applyFont="1" applyBorder="1"/>
    <xf numFmtId="0" fontId="1" fillId="2" borderId="1" xfId="0" applyFont="1" applyFill="1" applyBorder="1" applyAlignment="1">
      <alignment wrapText="1"/>
    </xf>
    <xf numFmtId="0" fontId="0" fillId="0" borderId="1" xfId="0" applyBorder="1" applyAlignment="1">
      <alignment wrapText="1"/>
    </xf>
    <xf numFmtId="0" fontId="2" fillId="3" borderId="1" xfId="0" applyFont="1" applyFill="1" applyBorder="1" applyAlignment="1">
      <alignment wrapText="1"/>
    </xf>
    <xf numFmtId="0" fontId="1" fillId="3" borderId="1" xfId="0" applyFont="1" applyFill="1" applyBorder="1" applyAlignment="1">
      <alignment wrapText="1"/>
    </xf>
    <xf numFmtId="9" fontId="0" fillId="3" borderId="1" xfId="0" applyNumberFormat="1" applyFill="1" applyBorder="1" applyAlignment="1">
      <alignment wrapText="1"/>
    </xf>
    <xf numFmtId="0" fontId="1" fillId="2" borderId="1" xfId="0" applyFont="1" applyFill="1" applyBorder="1" applyAlignment="1">
      <alignment vertical="top" wrapText="1"/>
    </xf>
    <xf numFmtId="0" fontId="0" fillId="0" borderId="1" xfId="0"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7"/>
  <sheetViews>
    <sheetView tabSelected="1" topLeftCell="I1" zoomScale="70" zoomScaleNormal="70" workbookViewId="0">
      <selection activeCell="Q29" sqref="Q29"/>
    </sheetView>
  </sheetViews>
  <sheetFormatPr defaultColWidth="8.7109375" defaultRowHeight="15" x14ac:dyDescent="0.25"/>
  <cols>
    <col min="1" max="1" width="33.28515625" style="5" customWidth="1"/>
    <col min="2" max="2" width="22.5703125" style="5" customWidth="1"/>
    <col min="3" max="3" width="31.7109375" style="10" customWidth="1"/>
    <col min="4" max="4" width="13.140625" style="5" customWidth="1"/>
    <col min="5" max="5" width="12.28515625" style="5" customWidth="1"/>
    <col min="6" max="6" width="13" style="5" customWidth="1"/>
    <col min="7" max="7" width="15.85546875" style="5" customWidth="1"/>
    <col min="8" max="8" width="13.42578125" style="5" customWidth="1"/>
    <col min="9" max="9" width="11.42578125" style="5" customWidth="1"/>
    <col min="10" max="10" width="12.5703125" style="5" customWidth="1"/>
    <col min="11" max="11" width="20" style="5" customWidth="1"/>
    <col min="12" max="12" width="28.140625" style="5" customWidth="1"/>
    <col min="13" max="13" width="31.7109375" style="5" customWidth="1"/>
    <col min="14" max="14" width="30.140625" style="5" customWidth="1"/>
    <col min="15" max="15" width="12.85546875" style="10" customWidth="1"/>
    <col min="16" max="16" width="108.28515625" style="15" customWidth="1"/>
    <col min="17" max="17" width="69.7109375" style="10" customWidth="1"/>
    <col min="18" max="16384" width="8.7109375" style="5"/>
  </cols>
  <sheetData>
    <row r="1" spans="1:17" s="1" customFormat="1" ht="99.75" x14ac:dyDescent="0.2">
      <c r="A1" s="1" t="s">
        <v>0</v>
      </c>
      <c r="B1" s="1" t="s">
        <v>1</v>
      </c>
      <c r="C1" s="9" t="s">
        <v>2</v>
      </c>
      <c r="D1" s="1" t="s">
        <v>3</v>
      </c>
      <c r="L1" s="1" t="s">
        <v>4</v>
      </c>
      <c r="M1" s="2" t="s">
        <v>112</v>
      </c>
      <c r="N1" s="3" t="s">
        <v>115</v>
      </c>
      <c r="O1" s="11" t="s">
        <v>114</v>
      </c>
      <c r="P1" s="14" t="s">
        <v>5</v>
      </c>
      <c r="Q1" s="9" t="s">
        <v>6</v>
      </c>
    </row>
    <row r="2" spans="1:17" s="1" customFormat="1" ht="14.25" x14ac:dyDescent="0.2">
      <c r="A2" s="1" t="s">
        <v>7</v>
      </c>
      <c r="B2" s="1" t="s">
        <v>8</v>
      </c>
      <c r="C2" s="9" t="s">
        <v>8</v>
      </c>
      <c r="D2" s="1" t="s">
        <v>9</v>
      </c>
      <c r="E2" s="1" t="s">
        <v>10</v>
      </c>
      <c r="F2" s="1" t="s">
        <v>11</v>
      </c>
      <c r="G2" s="1" t="s">
        <v>12</v>
      </c>
      <c r="H2" s="1" t="s">
        <v>13</v>
      </c>
      <c r="I2" s="1" t="s">
        <v>14</v>
      </c>
      <c r="J2" s="1" t="s">
        <v>15</v>
      </c>
      <c r="K2" s="4" t="s">
        <v>111</v>
      </c>
      <c r="L2" s="1" t="s">
        <v>8</v>
      </c>
      <c r="M2" s="2" t="s">
        <v>113</v>
      </c>
      <c r="N2" s="1" t="s">
        <v>8</v>
      </c>
      <c r="O2" s="12"/>
      <c r="P2" s="14" t="s">
        <v>8</v>
      </c>
      <c r="Q2" s="9" t="s">
        <v>8</v>
      </c>
    </row>
    <row r="3" spans="1:17" ht="75" x14ac:dyDescent="0.25">
      <c r="A3" s="5" t="s">
        <v>16</v>
      </c>
      <c r="B3" s="5" t="s">
        <v>17</v>
      </c>
      <c r="C3" s="10" t="s">
        <v>18</v>
      </c>
      <c r="D3" s="5">
        <v>0</v>
      </c>
      <c r="E3" s="5">
        <v>6</v>
      </c>
      <c r="F3" s="5">
        <v>11</v>
      </c>
      <c r="G3" s="5">
        <v>11</v>
      </c>
      <c r="H3" s="5">
        <v>7</v>
      </c>
      <c r="I3" s="5">
        <v>36</v>
      </c>
      <c r="J3" s="5">
        <v>0</v>
      </c>
      <c r="K3" s="6">
        <f>SUM(D3:J3)</f>
        <v>71</v>
      </c>
      <c r="L3" s="5">
        <v>0</v>
      </c>
      <c r="M3" s="7">
        <f>K3+L3</f>
        <v>71</v>
      </c>
      <c r="N3" s="5">
        <v>240</v>
      </c>
      <c r="O3" s="13">
        <f>M3/N3</f>
        <v>0.29583333333333334</v>
      </c>
      <c r="P3" s="15" t="s">
        <v>19</v>
      </c>
      <c r="Q3" s="10" t="s">
        <v>20</v>
      </c>
    </row>
    <row r="4" spans="1:17" ht="30" x14ac:dyDescent="0.25">
      <c r="A4" s="5" t="s">
        <v>21</v>
      </c>
      <c r="B4" s="5" t="s">
        <v>22</v>
      </c>
      <c r="C4" s="10" t="s">
        <v>23</v>
      </c>
      <c r="E4" s="5">
        <v>32</v>
      </c>
      <c r="F4" s="5">
        <v>67</v>
      </c>
      <c r="G4" s="5">
        <v>11</v>
      </c>
      <c r="H4" s="5">
        <v>92</v>
      </c>
      <c r="I4" s="5">
        <v>2</v>
      </c>
      <c r="K4" s="6">
        <f t="shared" ref="K4:K26" si="0">SUM(D4:J4)</f>
        <v>204</v>
      </c>
      <c r="L4" s="5">
        <v>0</v>
      </c>
      <c r="M4" s="7">
        <f t="shared" ref="M4:M26" si="1">K4+L4</f>
        <v>204</v>
      </c>
      <c r="N4" s="5">
        <v>161</v>
      </c>
      <c r="O4" s="13">
        <f t="shared" ref="O4:O26" si="2">M4/N4</f>
        <v>1.2670807453416149</v>
      </c>
      <c r="P4" s="15" t="s">
        <v>24</v>
      </c>
      <c r="Q4" s="10" t="s">
        <v>25</v>
      </c>
    </row>
    <row r="5" spans="1:17" ht="90" x14ac:dyDescent="0.25">
      <c r="A5" s="5" t="s">
        <v>21</v>
      </c>
      <c r="B5" s="5" t="s">
        <v>26</v>
      </c>
      <c r="C5" s="10" t="s">
        <v>27</v>
      </c>
      <c r="E5" s="5">
        <v>37</v>
      </c>
      <c r="F5" s="5">
        <v>17</v>
      </c>
      <c r="G5" s="5">
        <v>34</v>
      </c>
      <c r="H5" s="5">
        <v>17</v>
      </c>
      <c r="I5" s="5">
        <v>43</v>
      </c>
      <c r="K5" s="6">
        <f t="shared" si="0"/>
        <v>148</v>
      </c>
      <c r="L5" s="5">
        <v>0</v>
      </c>
      <c r="M5" s="7">
        <f t="shared" si="1"/>
        <v>148</v>
      </c>
      <c r="N5" s="5">
        <v>245</v>
      </c>
      <c r="O5" s="13">
        <f t="shared" si="2"/>
        <v>0.60408163265306125</v>
      </c>
      <c r="P5" s="15" t="s">
        <v>28</v>
      </c>
      <c r="Q5" s="10" t="s">
        <v>29</v>
      </c>
    </row>
    <row r="6" spans="1:17" ht="45" x14ac:dyDescent="0.25">
      <c r="A6" s="5" t="s">
        <v>30</v>
      </c>
      <c r="B6" s="5" t="s">
        <v>31</v>
      </c>
      <c r="C6" s="10" t="s">
        <v>32</v>
      </c>
      <c r="D6" s="5">
        <v>0</v>
      </c>
      <c r="E6" s="5">
        <v>24</v>
      </c>
      <c r="F6" s="5">
        <v>0</v>
      </c>
      <c r="G6" s="5">
        <v>9</v>
      </c>
      <c r="H6" s="5">
        <v>0</v>
      </c>
      <c r="I6" s="5">
        <v>14</v>
      </c>
      <c r="J6" s="5">
        <v>0</v>
      </c>
      <c r="K6" s="6">
        <f t="shared" si="0"/>
        <v>47</v>
      </c>
      <c r="L6" s="5">
        <v>0</v>
      </c>
      <c r="M6" s="7">
        <f t="shared" si="1"/>
        <v>47</v>
      </c>
      <c r="N6" s="5">
        <v>42</v>
      </c>
      <c r="O6" s="13">
        <f t="shared" si="2"/>
        <v>1.1190476190476191</v>
      </c>
      <c r="P6" s="15" t="s">
        <v>33</v>
      </c>
    </row>
    <row r="7" spans="1:17" ht="120" x14ac:dyDescent="0.25">
      <c r="A7" s="5" t="s">
        <v>30</v>
      </c>
      <c r="B7" s="5" t="s">
        <v>34</v>
      </c>
      <c r="C7" s="10" t="s">
        <v>35</v>
      </c>
      <c r="D7" s="5">
        <v>0</v>
      </c>
      <c r="E7" s="5">
        <v>35</v>
      </c>
      <c r="F7" s="5">
        <v>34</v>
      </c>
      <c r="G7" s="5">
        <v>35</v>
      </c>
      <c r="H7" s="5">
        <v>25</v>
      </c>
      <c r="I7" s="5">
        <v>27</v>
      </c>
      <c r="J7" s="5">
        <v>0</v>
      </c>
      <c r="K7" s="6">
        <f t="shared" si="0"/>
        <v>156</v>
      </c>
      <c r="L7" s="5">
        <v>0</v>
      </c>
      <c r="M7" s="7">
        <f t="shared" si="1"/>
        <v>156</v>
      </c>
      <c r="N7" s="5">
        <v>140</v>
      </c>
      <c r="O7" s="13">
        <f t="shared" si="2"/>
        <v>1.1142857142857143</v>
      </c>
      <c r="P7" s="15" t="s">
        <v>19</v>
      </c>
      <c r="Q7" s="10" t="s">
        <v>36</v>
      </c>
    </row>
    <row r="8" spans="1:17" ht="219.75" customHeight="1" x14ac:dyDescent="0.25">
      <c r="A8" s="5" t="s">
        <v>30</v>
      </c>
      <c r="B8" s="5" t="s">
        <v>37</v>
      </c>
      <c r="C8" s="10" t="s">
        <v>38</v>
      </c>
      <c r="D8" s="5">
        <v>0</v>
      </c>
      <c r="E8" s="5">
        <v>68</v>
      </c>
      <c r="F8" s="5">
        <v>172</v>
      </c>
      <c r="G8" s="5">
        <v>42</v>
      </c>
      <c r="H8" s="5">
        <v>40</v>
      </c>
      <c r="I8" s="5">
        <v>166</v>
      </c>
      <c r="J8" s="5">
        <v>0</v>
      </c>
      <c r="K8" s="6">
        <f t="shared" si="0"/>
        <v>488</v>
      </c>
      <c r="L8" s="5">
        <v>258</v>
      </c>
      <c r="M8" s="7">
        <f t="shared" si="1"/>
        <v>746</v>
      </c>
      <c r="N8" s="5">
        <v>255</v>
      </c>
      <c r="O8" s="13">
        <f t="shared" si="2"/>
        <v>2.9254901960784312</v>
      </c>
      <c r="P8" s="15" t="s">
        <v>39</v>
      </c>
      <c r="Q8" s="10" t="s">
        <v>116</v>
      </c>
    </row>
    <row r="9" spans="1:17" ht="30" x14ac:dyDescent="0.25">
      <c r="A9" s="5" t="s">
        <v>40</v>
      </c>
      <c r="B9" s="5" t="s">
        <v>41</v>
      </c>
      <c r="C9" s="10" t="s">
        <v>42</v>
      </c>
      <c r="D9" s="5">
        <v>0</v>
      </c>
      <c r="E9" s="5">
        <v>11</v>
      </c>
      <c r="F9" s="5">
        <v>12</v>
      </c>
      <c r="G9" s="5">
        <v>0</v>
      </c>
      <c r="H9" s="5">
        <v>10</v>
      </c>
      <c r="I9" s="5">
        <v>1</v>
      </c>
      <c r="J9" s="5">
        <v>0</v>
      </c>
      <c r="K9" s="6">
        <f t="shared" si="0"/>
        <v>34</v>
      </c>
      <c r="L9" s="5">
        <v>72</v>
      </c>
      <c r="M9" s="7">
        <f t="shared" si="1"/>
        <v>106</v>
      </c>
      <c r="N9" s="5">
        <v>299</v>
      </c>
      <c r="O9" s="13">
        <f t="shared" si="2"/>
        <v>0.35451505016722407</v>
      </c>
      <c r="P9" s="15" t="s">
        <v>43</v>
      </c>
    </row>
    <row r="10" spans="1:17" ht="90" x14ac:dyDescent="0.25">
      <c r="A10" s="5" t="s">
        <v>44</v>
      </c>
      <c r="B10" s="5" t="s">
        <v>45</v>
      </c>
      <c r="C10" s="10" t="s">
        <v>46</v>
      </c>
      <c r="E10" s="5">
        <v>15</v>
      </c>
      <c r="F10" s="5">
        <v>9</v>
      </c>
      <c r="G10" s="5">
        <v>8</v>
      </c>
      <c r="H10" s="5">
        <v>11</v>
      </c>
      <c r="I10" s="5">
        <v>2</v>
      </c>
      <c r="K10" s="6">
        <f t="shared" si="0"/>
        <v>45</v>
      </c>
      <c r="L10" s="5">
        <v>0</v>
      </c>
      <c r="M10" s="7">
        <f t="shared" si="1"/>
        <v>45</v>
      </c>
      <c r="N10" s="5">
        <v>175</v>
      </c>
      <c r="O10" s="13">
        <f t="shared" si="2"/>
        <v>0.25714285714285712</v>
      </c>
      <c r="P10" s="15" t="s">
        <v>19</v>
      </c>
      <c r="Q10" s="10" t="s">
        <v>47</v>
      </c>
    </row>
    <row r="11" spans="1:17" ht="45" x14ac:dyDescent="0.25">
      <c r="A11" s="5" t="s">
        <v>48</v>
      </c>
      <c r="B11" s="5" t="s">
        <v>49</v>
      </c>
      <c r="C11" s="10" t="s">
        <v>50</v>
      </c>
      <c r="D11" s="5">
        <v>0</v>
      </c>
      <c r="E11" s="5">
        <v>5</v>
      </c>
      <c r="F11" s="5">
        <v>25</v>
      </c>
      <c r="G11" s="5">
        <v>4</v>
      </c>
      <c r="H11" s="5">
        <v>32</v>
      </c>
      <c r="I11" s="5">
        <v>2</v>
      </c>
      <c r="J11" s="5">
        <v>0</v>
      </c>
      <c r="K11" s="6">
        <f t="shared" si="0"/>
        <v>68</v>
      </c>
      <c r="L11" s="5">
        <v>57</v>
      </c>
      <c r="M11" s="7">
        <f t="shared" si="1"/>
        <v>125</v>
      </c>
      <c r="N11" s="5">
        <v>168</v>
      </c>
      <c r="O11" s="13">
        <f t="shared" si="2"/>
        <v>0.74404761904761907</v>
      </c>
      <c r="P11" s="15" t="s">
        <v>51</v>
      </c>
      <c r="Q11" s="10" t="s">
        <v>52</v>
      </c>
    </row>
    <row r="12" spans="1:17" x14ac:dyDescent="0.25">
      <c r="A12" s="5" t="s">
        <v>53</v>
      </c>
      <c r="B12" s="5" t="s">
        <v>54</v>
      </c>
      <c r="C12" s="10" t="s">
        <v>55</v>
      </c>
      <c r="D12" s="5">
        <v>0</v>
      </c>
      <c r="E12" s="5">
        <v>189</v>
      </c>
      <c r="F12" s="5">
        <v>110</v>
      </c>
      <c r="G12" s="5">
        <v>125</v>
      </c>
      <c r="H12" s="5">
        <v>79</v>
      </c>
      <c r="I12" s="5">
        <v>0</v>
      </c>
      <c r="J12" s="5">
        <v>0</v>
      </c>
      <c r="K12" s="6">
        <f t="shared" si="0"/>
        <v>503</v>
      </c>
      <c r="L12" s="5">
        <v>94</v>
      </c>
      <c r="M12" s="7">
        <f t="shared" si="1"/>
        <v>597</v>
      </c>
      <c r="N12" s="5">
        <v>1000</v>
      </c>
      <c r="O12" s="13">
        <f t="shared" si="2"/>
        <v>0.59699999999999998</v>
      </c>
      <c r="P12" s="15" t="s">
        <v>56</v>
      </c>
      <c r="Q12" s="10" t="s">
        <v>57</v>
      </c>
    </row>
    <row r="13" spans="1:17" x14ac:dyDescent="0.25">
      <c r="A13" s="5" t="s">
        <v>53</v>
      </c>
      <c r="B13" s="5" t="s">
        <v>58</v>
      </c>
      <c r="C13" s="10" t="s">
        <v>59</v>
      </c>
      <c r="D13" s="5">
        <v>0</v>
      </c>
      <c r="E13" s="5">
        <v>0</v>
      </c>
      <c r="F13" s="5">
        <v>0</v>
      </c>
      <c r="G13" s="5">
        <v>2</v>
      </c>
      <c r="H13" s="5">
        <v>0</v>
      </c>
      <c r="I13" s="5">
        <v>0</v>
      </c>
      <c r="J13" s="5">
        <v>0</v>
      </c>
      <c r="K13" s="6">
        <f t="shared" si="0"/>
        <v>2</v>
      </c>
      <c r="L13" s="5">
        <v>0</v>
      </c>
      <c r="M13" s="7">
        <f t="shared" si="1"/>
        <v>2</v>
      </c>
      <c r="N13" s="5">
        <v>25</v>
      </c>
      <c r="O13" s="13">
        <f t="shared" si="2"/>
        <v>0.08</v>
      </c>
    </row>
    <row r="14" spans="1:17" ht="30" x14ac:dyDescent="0.25">
      <c r="A14" s="5" t="s">
        <v>60</v>
      </c>
      <c r="B14" s="5" t="s">
        <v>61</v>
      </c>
      <c r="C14" s="10" t="s">
        <v>62</v>
      </c>
      <c r="D14" s="5">
        <v>0</v>
      </c>
      <c r="E14" s="5">
        <v>22</v>
      </c>
      <c r="F14" s="5">
        <v>12</v>
      </c>
      <c r="G14" s="5">
        <v>22</v>
      </c>
      <c r="H14" s="5">
        <v>20</v>
      </c>
      <c r="I14" s="5">
        <v>10</v>
      </c>
      <c r="J14" s="5">
        <v>0</v>
      </c>
      <c r="K14" s="6">
        <f t="shared" si="0"/>
        <v>86</v>
      </c>
      <c r="L14" s="5">
        <v>0</v>
      </c>
      <c r="M14" s="7">
        <f t="shared" si="1"/>
        <v>86</v>
      </c>
      <c r="N14" s="5">
        <v>500</v>
      </c>
      <c r="O14" s="13">
        <f t="shared" si="2"/>
        <v>0.17199999999999999</v>
      </c>
      <c r="P14" s="15" t="s">
        <v>63</v>
      </c>
      <c r="Q14" s="10" t="s">
        <v>64</v>
      </c>
    </row>
    <row r="15" spans="1:17" x14ac:dyDescent="0.25">
      <c r="A15" s="5" t="s">
        <v>53</v>
      </c>
      <c r="B15" s="5" t="s">
        <v>58</v>
      </c>
      <c r="C15" s="10" t="s">
        <v>65</v>
      </c>
      <c r="D15" s="5">
        <v>0</v>
      </c>
      <c r="E15" s="5">
        <v>2</v>
      </c>
      <c r="F15" s="5">
        <v>13</v>
      </c>
      <c r="G15" s="5">
        <v>0</v>
      </c>
      <c r="H15" s="5">
        <v>6</v>
      </c>
      <c r="I15" s="5">
        <v>0</v>
      </c>
      <c r="J15" s="5">
        <v>0</v>
      </c>
      <c r="K15" s="6">
        <f t="shared" si="0"/>
        <v>21</v>
      </c>
      <c r="L15" s="5">
        <v>503</v>
      </c>
      <c r="M15" s="7">
        <f t="shared" si="1"/>
        <v>524</v>
      </c>
      <c r="N15" s="5">
        <v>50</v>
      </c>
      <c r="O15" s="13">
        <f t="shared" si="2"/>
        <v>10.48</v>
      </c>
      <c r="Q15" s="10" t="s">
        <v>66</v>
      </c>
    </row>
    <row r="16" spans="1:17" ht="45" x14ac:dyDescent="0.25">
      <c r="A16" s="5" t="s">
        <v>67</v>
      </c>
      <c r="B16" s="5" t="s">
        <v>68</v>
      </c>
      <c r="C16" s="10" t="s">
        <v>69</v>
      </c>
      <c r="D16" s="5">
        <v>0</v>
      </c>
      <c r="E16" s="5">
        <v>54</v>
      </c>
      <c r="F16" s="5">
        <v>53</v>
      </c>
      <c r="G16" s="5">
        <v>57</v>
      </c>
      <c r="H16" s="5">
        <v>50</v>
      </c>
      <c r="I16" s="5">
        <v>58</v>
      </c>
      <c r="J16" s="5">
        <v>0</v>
      </c>
      <c r="K16" s="6">
        <f t="shared" si="0"/>
        <v>272</v>
      </c>
      <c r="L16" s="5">
        <v>220</v>
      </c>
      <c r="M16" s="7">
        <f t="shared" si="1"/>
        <v>492</v>
      </c>
      <c r="N16" s="5">
        <v>144</v>
      </c>
      <c r="O16" s="13">
        <f t="shared" si="2"/>
        <v>3.4166666666666665</v>
      </c>
      <c r="P16" s="15" t="s">
        <v>70</v>
      </c>
      <c r="Q16" s="10" t="s">
        <v>71</v>
      </c>
    </row>
    <row r="17" spans="1:17" x14ac:dyDescent="0.25">
      <c r="A17" s="5" t="s">
        <v>72</v>
      </c>
      <c r="B17" s="5" t="s">
        <v>17</v>
      </c>
      <c r="C17" s="10" t="s">
        <v>72</v>
      </c>
      <c r="F17" s="5">
        <v>10</v>
      </c>
      <c r="K17" s="6">
        <f t="shared" si="0"/>
        <v>10</v>
      </c>
      <c r="L17" s="5">
        <v>977</v>
      </c>
      <c r="M17" s="7">
        <f t="shared" si="1"/>
        <v>987</v>
      </c>
      <c r="N17" s="5">
        <v>80</v>
      </c>
      <c r="O17" s="13">
        <f t="shared" si="2"/>
        <v>12.3375</v>
      </c>
      <c r="P17" s="15" t="s">
        <v>73</v>
      </c>
      <c r="Q17" s="10" t="s">
        <v>74</v>
      </c>
    </row>
    <row r="18" spans="1:17" ht="30" x14ac:dyDescent="0.25">
      <c r="A18" s="5" t="s">
        <v>75</v>
      </c>
      <c r="B18" s="5" t="s">
        <v>76</v>
      </c>
      <c r="C18" s="10" t="s">
        <v>77</v>
      </c>
      <c r="D18" s="5">
        <v>0</v>
      </c>
      <c r="E18" s="5">
        <v>3</v>
      </c>
      <c r="F18" s="5">
        <v>1</v>
      </c>
      <c r="G18" s="5">
        <v>7</v>
      </c>
      <c r="H18" s="5">
        <v>5</v>
      </c>
      <c r="I18" s="5">
        <v>11</v>
      </c>
      <c r="J18" s="5">
        <v>0</v>
      </c>
      <c r="K18" s="6">
        <f t="shared" si="0"/>
        <v>27</v>
      </c>
      <c r="L18" s="5">
        <v>0</v>
      </c>
      <c r="M18" s="7">
        <f t="shared" si="1"/>
        <v>27</v>
      </c>
      <c r="N18" s="5">
        <v>210</v>
      </c>
      <c r="O18" s="13">
        <f t="shared" si="2"/>
        <v>0.12857142857142856</v>
      </c>
      <c r="P18" s="15">
        <v>0</v>
      </c>
      <c r="Q18" s="10" t="s">
        <v>78</v>
      </c>
    </row>
    <row r="19" spans="1:17" ht="105" x14ac:dyDescent="0.25">
      <c r="A19" s="5" t="s">
        <v>79</v>
      </c>
      <c r="B19" s="5" t="s">
        <v>80</v>
      </c>
      <c r="C19" s="10" t="s">
        <v>81</v>
      </c>
      <c r="D19" s="5">
        <v>0</v>
      </c>
      <c r="E19" s="5">
        <v>8</v>
      </c>
      <c r="F19" s="5">
        <v>23</v>
      </c>
      <c r="G19" s="5">
        <v>18</v>
      </c>
      <c r="H19" s="5">
        <v>22</v>
      </c>
      <c r="I19" s="5">
        <v>0</v>
      </c>
      <c r="J19" s="5">
        <v>0</v>
      </c>
      <c r="K19" s="6">
        <f t="shared" si="0"/>
        <v>71</v>
      </c>
      <c r="L19" s="5">
        <v>0</v>
      </c>
      <c r="M19" s="7">
        <f t="shared" si="1"/>
        <v>71</v>
      </c>
      <c r="N19" s="5">
        <v>21</v>
      </c>
      <c r="O19" s="13">
        <f t="shared" si="2"/>
        <v>3.3809523809523809</v>
      </c>
      <c r="P19" s="15" t="s">
        <v>82</v>
      </c>
      <c r="Q19" s="15" t="s">
        <v>83</v>
      </c>
    </row>
    <row r="20" spans="1:17" ht="127.5" customHeight="1" x14ac:dyDescent="0.25">
      <c r="A20" s="5" t="s">
        <v>84</v>
      </c>
      <c r="B20" s="5" t="s">
        <v>85</v>
      </c>
      <c r="C20" s="10" t="s">
        <v>86</v>
      </c>
      <c r="D20" s="5">
        <v>0</v>
      </c>
      <c r="E20" s="5">
        <v>57</v>
      </c>
      <c r="F20" s="5">
        <v>46</v>
      </c>
      <c r="G20" s="5">
        <v>40</v>
      </c>
      <c r="H20" s="5">
        <v>34</v>
      </c>
      <c r="I20" s="5">
        <v>42</v>
      </c>
      <c r="K20" s="6">
        <f t="shared" si="0"/>
        <v>219</v>
      </c>
      <c r="L20" s="5">
        <v>0</v>
      </c>
      <c r="M20" s="7">
        <f t="shared" si="1"/>
        <v>219</v>
      </c>
      <c r="N20" s="5">
        <v>255</v>
      </c>
      <c r="O20" s="13">
        <f t="shared" si="2"/>
        <v>0.85882352941176465</v>
      </c>
      <c r="P20" s="15" t="s">
        <v>19</v>
      </c>
      <c r="Q20" s="15" t="s">
        <v>117</v>
      </c>
    </row>
    <row r="21" spans="1:17" ht="30" x14ac:dyDescent="0.25">
      <c r="A21" s="5" t="s">
        <v>87</v>
      </c>
      <c r="B21" s="5" t="s">
        <v>88</v>
      </c>
      <c r="C21" s="10" t="s">
        <v>89</v>
      </c>
      <c r="D21" s="5">
        <v>0</v>
      </c>
      <c r="E21" s="5">
        <v>26</v>
      </c>
      <c r="F21" s="5">
        <v>26</v>
      </c>
      <c r="G21" s="5">
        <v>26</v>
      </c>
      <c r="H21" s="5">
        <v>26</v>
      </c>
      <c r="I21" s="5">
        <v>26</v>
      </c>
      <c r="J21" s="5">
        <v>0</v>
      </c>
      <c r="K21" s="6">
        <f t="shared" si="0"/>
        <v>130</v>
      </c>
      <c r="L21" s="5">
        <v>68</v>
      </c>
      <c r="M21" s="7">
        <f t="shared" si="1"/>
        <v>198</v>
      </c>
      <c r="N21" s="5">
        <v>168</v>
      </c>
      <c r="O21" s="13">
        <f t="shared" si="2"/>
        <v>1.1785714285714286</v>
      </c>
      <c r="P21" s="15" t="s">
        <v>90</v>
      </c>
      <c r="Q21" s="10" t="s">
        <v>91</v>
      </c>
    </row>
    <row r="22" spans="1:17" x14ac:dyDescent="0.25">
      <c r="A22" s="5" t="s">
        <v>92</v>
      </c>
      <c r="B22" s="5" t="s">
        <v>17</v>
      </c>
      <c r="C22" s="10" t="s">
        <v>93</v>
      </c>
      <c r="D22" s="5">
        <v>0</v>
      </c>
      <c r="E22" s="5">
        <v>6</v>
      </c>
      <c r="F22" s="5">
        <v>24</v>
      </c>
      <c r="G22" s="5">
        <v>27</v>
      </c>
      <c r="H22" s="5">
        <v>18</v>
      </c>
      <c r="I22" s="5">
        <v>38</v>
      </c>
      <c r="J22" s="5">
        <v>0</v>
      </c>
      <c r="K22" s="6">
        <f t="shared" si="0"/>
        <v>113</v>
      </c>
      <c r="L22" s="5">
        <v>0</v>
      </c>
      <c r="M22" s="7">
        <f t="shared" si="1"/>
        <v>113</v>
      </c>
      <c r="N22" s="5">
        <v>168</v>
      </c>
      <c r="O22" s="13">
        <f t="shared" si="2"/>
        <v>0.67261904761904767</v>
      </c>
      <c r="P22" s="15" t="s">
        <v>94</v>
      </c>
      <c r="Q22" s="10" t="s">
        <v>19</v>
      </c>
    </row>
    <row r="23" spans="1:17" ht="30" x14ac:dyDescent="0.25">
      <c r="A23" s="5" t="s">
        <v>95</v>
      </c>
      <c r="B23" s="5" t="s">
        <v>96</v>
      </c>
      <c r="C23" s="10" t="s">
        <v>97</v>
      </c>
      <c r="D23" s="5">
        <v>0</v>
      </c>
      <c r="E23" s="5">
        <v>8</v>
      </c>
      <c r="F23" s="5">
        <v>5</v>
      </c>
      <c r="G23" s="5">
        <v>1</v>
      </c>
      <c r="H23" s="5">
        <v>11</v>
      </c>
      <c r="I23" s="5">
        <v>7</v>
      </c>
      <c r="J23" s="5">
        <v>0</v>
      </c>
      <c r="K23" s="6">
        <f t="shared" si="0"/>
        <v>32</v>
      </c>
      <c r="L23" s="5">
        <v>0</v>
      </c>
      <c r="M23" s="7">
        <f t="shared" si="1"/>
        <v>32</v>
      </c>
      <c r="N23" s="5">
        <v>259</v>
      </c>
      <c r="O23" s="13">
        <f t="shared" si="2"/>
        <v>0.12355212355212356</v>
      </c>
      <c r="P23" s="15" t="s">
        <v>98</v>
      </c>
      <c r="Q23" s="15" t="s">
        <v>99</v>
      </c>
    </row>
    <row r="24" spans="1:17" ht="90" x14ac:dyDescent="0.25">
      <c r="A24" s="5" t="s">
        <v>100</v>
      </c>
      <c r="B24" s="5" t="s">
        <v>101</v>
      </c>
      <c r="C24" s="10" t="s">
        <v>102</v>
      </c>
      <c r="D24" s="5">
        <v>6</v>
      </c>
      <c r="E24" s="5">
        <v>34</v>
      </c>
      <c r="F24" s="5">
        <v>34</v>
      </c>
      <c r="G24" s="5">
        <v>43</v>
      </c>
      <c r="H24" s="5">
        <v>37</v>
      </c>
      <c r="I24" s="5">
        <v>35</v>
      </c>
      <c r="J24" s="5">
        <v>22</v>
      </c>
      <c r="K24" s="6">
        <f t="shared" si="0"/>
        <v>211</v>
      </c>
      <c r="L24" s="5">
        <v>2</v>
      </c>
      <c r="M24" s="7">
        <f t="shared" si="1"/>
        <v>213</v>
      </c>
      <c r="N24" s="5">
        <v>500</v>
      </c>
      <c r="O24" s="13">
        <f t="shared" si="2"/>
        <v>0.42599999999999999</v>
      </c>
      <c r="P24" s="15" t="s">
        <v>103</v>
      </c>
      <c r="Q24" s="15" t="s">
        <v>118</v>
      </c>
    </row>
    <row r="25" spans="1:17" x14ac:dyDescent="0.25">
      <c r="A25" s="5" t="s">
        <v>104</v>
      </c>
      <c r="B25" s="5" t="s">
        <v>17</v>
      </c>
      <c r="C25" s="10" t="s">
        <v>105</v>
      </c>
      <c r="D25" s="5">
        <v>0</v>
      </c>
      <c r="E25" s="5">
        <v>31</v>
      </c>
      <c r="F25" s="5">
        <v>42</v>
      </c>
      <c r="G25" s="5">
        <v>41</v>
      </c>
      <c r="H25" s="5">
        <v>32</v>
      </c>
      <c r="I25" s="5">
        <v>40</v>
      </c>
      <c r="J25" s="5">
        <v>0</v>
      </c>
      <c r="K25" s="6">
        <f t="shared" si="0"/>
        <v>186</v>
      </c>
      <c r="L25" s="5">
        <v>0</v>
      </c>
      <c r="M25" s="7">
        <f t="shared" si="1"/>
        <v>186</v>
      </c>
      <c r="N25" s="5">
        <v>200</v>
      </c>
      <c r="O25" s="13">
        <f t="shared" si="2"/>
        <v>0.93</v>
      </c>
      <c r="P25" s="15" t="s">
        <v>106</v>
      </c>
    </row>
    <row r="26" spans="1:17" x14ac:dyDescent="0.25">
      <c r="A26" s="5" t="s">
        <v>107</v>
      </c>
      <c r="B26" s="5" t="s">
        <v>108</v>
      </c>
      <c r="C26" s="10" t="s">
        <v>109</v>
      </c>
      <c r="E26" s="5">
        <v>35</v>
      </c>
      <c r="F26" s="5">
        <v>38</v>
      </c>
      <c r="G26" s="5">
        <v>36</v>
      </c>
      <c r="H26" s="5">
        <v>136</v>
      </c>
      <c r="I26" s="5">
        <v>39</v>
      </c>
      <c r="K26" s="6">
        <f t="shared" si="0"/>
        <v>284</v>
      </c>
      <c r="L26" s="5">
        <v>0</v>
      </c>
      <c r="M26" s="7">
        <f t="shared" si="1"/>
        <v>284</v>
      </c>
      <c r="N26" s="5">
        <v>300</v>
      </c>
      <c r="O26" s="13">
        <f t="shared" si="2"/>
        <v>0.94666666666666666</v>
      </c>
      <c r="P26" s="15" t="s">
        <v>110</v>
      </c>
    </row>
    <row r="27" spans="1:17" x14ac:dyDescent="0.25">
      <c r="K27" s="8">
        <f>SUM(K3:K26)</f>
        <v>3428</v>
      </c>
      <c r="L27" s="8">
        <f>SUM(L3:L26)</f>
        <v>2251</v>
      </c>
      <c r="M27" s="8">
        <f>SUM(M3:M26)</f>
        <v>5679</v>
      </c>
      <c r="N27" s="8">
        <f>SUM(N3:N26)</f>
        <v>5605</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PyExcelerate</dc:creator>
  <cp:lastModifiedBy>Barrett, Melissa (DHHS)</cp:lastModifiedBy>
  <dcterms:created xsi:type="dcterms:W3CDTF">2020-06-26T18:42:00Z</dcterms:created>
  <dcterms:modified xsi:type="dcterms:W3CDTF">2021-11-04T13:04:07Z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a2fed65-62e7-46ea-af74-187e0c17143a_Enabled">
    <vt:lpwstr>true</vt:lpwstr>
  </property>
  <property fmtid="{D5CDD505-2E9C-101B-9397-08002B2CF9AE}" pid="3" name="MSIP_Label_3a2fed65-62e7-46ea-af74-187e0c17143a_SetDate">
    <vt:lpwstr>2021-11-04T13:01:59Z</vt:lpwstr>
  </property>
  <property fmtid="{D5CDD505-2E9C-101B-9397-08002B2CF9AE}" pid="4" name="MSIP_Label_3a2fed65-62e7-46ea-af74-187e0c17143a_Method">
    <vt:lpwstr>Privileged</vt:lpwstr>
  </property>
  <property fmtid="{D5CDD505-2E9C-101B-9397-08002B2CF9AE}" pid="5" name="MSIP_Label_3a2fed65-62e7-46ea-af74-187e0c17143a_Name">
    <vt:lpwstr>3a2fed65-62e7-46ea-af74-187e0c17143a</vt:lpwstr>
  </property>
  <property fmtid="{D5CDD505-2E9C-101B-9397-08002B2CF9AE}" pid="6" name="MSIP_Label_3a2fed65-62e7-46ea-af74-187e0c17143a_SiteId">
    <vt:lpwstr>d5fb7087-3777-42ad-966a-892ef47225d1</vt:lpwstr>
  </property>
  <property fmtid="{D5CDD505-2E9C-101B-9397-08002B2CF9AE}" pid="7" name="MSIP_Label_3a2fed65-62e7-46ea-af74-187e0c17143a_ActionId">
    <vt:lpwstr>e22249ca-081e-472a-b5ef-54a5d4462ce5</vt:lpwstr>
  </property>
  <property fmtid="{D5CDD505-2E9C-101B-9397-08002B2CF9AE}" pid="8" name="MSIP_Label_3a2fed65-62e7-46ea-af74-187e0c17143a_ContentBits">
    <vt:lpwstr>0</vt:lpwstr>
  </property>
</Properties>
</file>